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Дзержинс.д.4!$A$1:$J$86</definedName>
  </definedNames>
  <calcPr calcId="152511"/>
</workbook>
</file>

<file path=xl/calcChain.xml><?xml version="1.0" encoding="utf-8"?>
<calcChain xmlns="http://schemas.openxmlformats.org/spreadsheetml/2006/main">
  <c r="I79" i="1" l="1"/>
  <c r="I75" i="1"/>
  <c r="G75" i="1"/>
  <c r="G74" i="1"/>
  <c r="I74" i="1" s="1"/>
  <c r="G73" i="1"/>
  <c r="I73" i="1" s="1"/>
  <c r="G72" i="1"/>
  <c r="I72" i="1" s="1"/>
  <c r="G71" i="1"/>
  <c r="I71" i="1" s="1"/>
  <c r="E35" i="1" l="1"/>
  <c r="F62" i="1"/>
  <c r="G55" i="1"/>
  <c r="E41" i="1"/>
  <c r="G66" i="1"/>
  <c r="G68" i="1"/>
  <c r="H77" i="1"/>
  <c r="C17" i="1"/>
  <c r="J71" i="1" s="1"/>
  <c r="F67" i="1"/>
  <c r="G67" i="1" s="1"/>
  <c r="G58" i="1"/>
  <c r="I58" i="1" s="1"/>
  <c r="J73" i="1" l="1"/>
  <c r="J75" i="1"/>
  <c r="J72" i="1"/>
  <c r="J74" i="1"/>
  <c r="G39" i="1"/>
  <c r="I39" i="1" s="1"/>
  <c r="F35" i="1"/>
  <c r="F36" i="1" s="1"/>
  <c r="F30" i="1"/>
  <c r="G62" i="1"/>
  <c r="G53" i="1"/>
  <c r="G51" i="1"/>
  <c r="I51" i="1" s="1"/>
  <c r="E29" i="1"/>
  <c r="E28" i="1"/>
  <c r="G28" i="1" s="1"/>
  <c r="J39" i="1" l="1"/>
  <c r="G64" i="1"/>
  <c r="G57" i="1"/>
  <c r="G56" i="1"/>
  <c r="E44" i="1"/>
  <c r="G44" i="1" s="1"/>
  <c r="G41" i="1"/>
  <c r="G59" i="1"/>
  <c r="G52" i="1"/>
  <c r="G50" i="1"/>
  <c r="G49" i="1"/>
  <c r="G42" i="1"/>
  <c r="G38" i="1"/>
  <c r="G37" i="1"/>
  <c r="G36" i="1"/>
  <c r="G35" i="1"/>
  <c r="G30" i="1"/>
  <c r="G29" i="1"/>
  <c r="I46" i="1"/>
  <c r="J46" i="1" s="1"/>
  <c r="I45" i="1"/>
  <c r="J51" i="1" l="1"/>
  <c r="F54" i="1"/>
  <c r="G54" i="1" s="1"/>
  <c r="J58" i="1"/>
  <c r="F77" i="1"/>
  <c r="J45" i="1"/>
  <c r="J79" i="1"/>
  <c r="I49" i="1"/>
  <c r="J49" i="1" s="1"/>
  <c r="G32" i="1"/>
  <c r="I32" i="1" s="1"/>
  <c r="J32" i="1" s="1"/>
  <c r="I54" i="1" l="1"/>
  <c r="J54" i="1" s="1"/>
  <c r="I53" i="1"/>
  <c r="J53" i="1" s="1"/>
  <c r="I38" i="1"/>
  <c r="J38" i="1" s="1"/>
  <c r="I37" i="1"/>
  <c r="J37" i="1" s="1"/>
  <c r="I68" i="1"/>
  <c r="J68" i="1" s="1"/>
  <c r="I67" i="1"/>
  <c r="J67" i="1" s="1"/>
  <c r="I56" i="1"/>
  <c r="J56" i="1" s="1"/>
  <c r="I42" i="1"/>
  <c r="J42" i="1" s="1"/>
  <c r="I36" i="1"/>
  <c r="J36" i="1" s="1"/>
  <c r="I30" i="1"/>
  <c r="J30" i="1" s="1"/>
  <c r="I50" i="1"/>
  <c r="J50" i="1" s="1"/>
  <c r="G77" i="1"/>
  <c r="I77" i="1" s="1"/>
  <c r="J77" i="1" s="1"/>
  <c r="I59" i="1"/>
  <c r="J59" i="1" s="1"/>
  <c r="E43" i="1"/>
  <c r="G43" i="1" s="1"/>
  <c r="I66" i="1"/>
  <c r="J66" i="1" s="1"/>
  <c r="I57" i="1"/>
  <c r="J57" i="1" s="1"/>
  <c r="I64" i="1"/>
  <c r="J64" i="1" s="1"/>
  <c r="I62" i="1"/>
  <c r="J62" i="1" s="1"/>
  <c r="I55" i="1"/>
  <c r="J55" i="1" s="1"/>
  <c r="I52" i="1"/>
  <c r="J52" i="1" s="1"/>
  <c r="I35" i="1" l="1"/>
  <c r="J35" i="1" s="1"/>
  <c r="I28" i="1"/>
  <c r="J28" i="1" s="1"/>
  <c r="I43" i="1"/>
  <c r="J43" i="1" s="1"/>
  <c r="I41" i="1"/>
  <c r="J41" i="1" s="1"/>
  <c r="I29" i="1" l="1"/>
  <c r="J29" i="1" s="1"/>
  <c r="I81" i="1" l="1"/>
  <c r="I44" i="1" l="1"/>
  <c r="J44" i="1" s="1"/>
  <c r="J80" i="1" s="1"/>
  <c r="I80" i="1" l="1"/>
  <c r="I82" i="1" s="1"/>
  <c r="I83" i="1" s="1"/>
</calcChain>
</file>

<file path=xl/comments1.xml><?xml version="1.0" encoding="utf-8"?>
<comments xmlns="http://schemas.openxmlformats.org/spreadsheetml/2006/main">
  <authors>
    <author>Автор</author>
  </authors>
  <commentList>
    <comment ref="M4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<sst xmlns="http://schemas.openxmlformats.org/spreadsheetml/2006/main" count="164" uniqueCount="137">
  <si>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</si>
  <si>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</si>
  <si>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</si>
  <si>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</si>
  <si>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</si>
  <si>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</si>
  <si>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</si>
  <si>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</si>
  <si>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</si>
  <si>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</si>
  <si>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</si>
  <si>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</si>
  <si>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</si>
  <si>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</si>
  <si>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</si>
  <si>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</si>
  <si>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</si>
  <si>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</si>
  <si>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</si>
  <si>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</si>
  <si>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</si>
  <si>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</si>
  <si>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</si>
  <si>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</si>
  <si>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</si>
  <si>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</si>
  <si>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</si>
  <si>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</si>
  <si>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</si>
  <si>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</si>
  <si>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</si>
  <si>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</si>
  <si>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</si>
  <si>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</si>
  <si>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</si>
  <si>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</si>
  <si>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</si>
  <si>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</si>
  <si>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</si>
  <si>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</si>
  <si>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</si>
  <si>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</si>
  <si>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</si>
  <si>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</si>
  <si>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</si>
  <si>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</si>
  <si>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53-020 прим.</t>
  </si>
  <si>
    <t>54-003</t>
  </si>
  <si>
    <t>54-013 прим</t>
  </si>
  <si>
    <t>54-025</t>
  </si>
  <si>
    <t>42-011</t>
  </si>
  <si>
    <t>42-014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</si>
  <si>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</si>
  <si>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</si>
  <si>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</si>
  <si>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</si>
  <si>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</si>
  <si>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</si>
  <si>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</si>
  <si>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</si>
  <si>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</si>
  <si>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</si>
  <si>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</si>
  <si>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</si>
  <si>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</si>
  <si>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</si>
  <si>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</si>
  <si>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</si>
  <si>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</si>
  <si>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</si>
  <si>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</si>
  <si>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</si>
  <si>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</si>
  <si>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</si>
  <si>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</si>
  <si>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</si>
  <si>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</si>
  <si>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</si>
  <si>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</si>
  <si>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</si>
  <si>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</si>
  <si>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</si>
  <si>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</si>
  <si>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</si>
  <si>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</si>
  <si>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33-037</t>
  </si>
  <si>
    <t>Уборка газонов  сильной загрязненности (после зимы)</t>
  </si>
  <si>
    <t>1 раз в месяц</t>
  </si>
  <si>
    <t>Осмотр и обслуживание системы ХВ и отведение сточных вод</t>
  </si>
  <si>
    <t>Количество квартир</t>
  </si>
  <si>
    <t>Уборка грунта, газона  от случайного мусора</t>
  </si>
  <si>
    <t>1 раз в неделю</t>
  </si>
  <si>
    <t>1 раз после зимы</t>
  </si>
  <si>
    <t>в порядке,определяемом УО</t>
  </si>
  <si>
    <t xml:space="preserve">в дни снегопада </t>
  </si>
  <si>
    <t>Аварийное обслуживание (т/энергия,  ХВ, отведение сточных вод,  электрическая энергия)</t>
  </si>
  <si>
    <t>Подметание  снега с усовершенствованием покрытием</t>
  </si>
  <si>
    <t xml:space="preserve">Пескоподсыпка территории </t>
  </si>
  <si>
    <t>Очистка козырьков, кровли, оголовков ветканалов от наледи и снега</t>
  </si>
  <si>
    <t xml:space="preserve">Снятие показаний ОДПУ </t>
  </si>
  <si>
    <t xml:space="preserve">Сдвиг снега с территории с усовершенствованным покрытием </t>
  </si>
  <si>
    <t>3-7-1в</t>
  </si>
  <si>
    <t>Осмотр кровель из штучных материалов</t>
  </si>
  <si>
    <t>Кольцевая</t>
  </si>
  <si>
    <t xml:space="preserve">Влажное подметание лестничных площадок и маршей, тамбура </t>
  </si>
  <si>
    <t xml:space="preserve">Мытье лестничных площадок и маршей , тамбура </t>
  </si>
  <si>
    <t xml:space="preserve">1 раза в месяц </t>
  </si>
  <si>
    <t>2 раза в неделю</t>
  </si>
  <si>
    <t>42-009</t>
  </si>
  <si>
    <t>Осмотр внутренней и наружной окраски и отделки</t>
  </si>
  <si>
    <t xml:space="preserve">Осмотр системы центрального отопления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</si>
  <si>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</si>
  <si>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</si>
  <si>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</si>
  <si>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53-003</t>
  </si>
  <si>
    <t>Подметание территории  отмостка</t>
  </si>
  <si>
    <t>2-1-1а</t>
  </si>
  <si>
    <t>1 дымоход</t>
  </si>
  <si>
    <t>Проверка технического состояния дымоходов</t>
  </si>
  <si>
    <t>10</t>
  </si>
  <si>
    <t>1961</t>
  </si>
  <si>
    <t>3 раз внеделю</t>
  </si>
  <si>
    <t>Обслуживание внутреннего газового оборудования (ВДГО)</t>
  </si>
  <si>
    <t>Визуальная проверка состояние окраски и креплений наружного (фасадного) газопровода</t>
  </si>
  <si>
    <t>Визуальная проверка состояния окраски и креплений (внутридомового ) газопровода</t>
  </si>
  <si>
    <t>Проверка гермитичности соединений и отключающих устройств внутридомового газового оборудования при D 32мм.</t>
  </si>
  <si>
    <t xml:space="preserve">Смазка газового крана до  D 20 мм </t>
  </si>
  <si>
    <t xml:space="preserve">Визуальная проверка наличия и целостности футляров </t>
  </si>
  <si>
    <t>10м</t>
  </si>
  <si>
    <t>1 раз в год</t>
  </si>
  <si>
    <t>1м</t>
  </si>
  <si>
    <t xml:space="preserve">1 р. в год </t>
  </si>
  <si>
    <t>сварной стык, резьбовое соединение, отк. Устройство</t>
  </si>
  <si>
    <t>кран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</si>
  <si>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</si>
  <si>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10 по ул.Кольцевыая в г.Ухта</t>
  </si>
  <si>
    <t>Приложение № 8
к постановлению
администрации МОГО «Ухта»
от  15 декабря 2021 г. № 3238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</si>
</sst>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11"/>
      <color theme="0" tint="-4.9989318521683403E-2"/>
      <name val="Calibri"/>
      <family val="2"/>
      <charset val="204"/>
      <scheme val="minor"/>
    </font>
    <font>
      <sz val="10"/>
      <color theme="0" tint="-0.1499984740745262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69">
    <xf numFmtId="0" fontId="0" fillId="0" borderId="0" xfId="0"/>
    <xf numFmtId="0" fontId="0" fillId="0" borderId="0" xfId="0" applyFill="1"/>
    <xf numFmtId="2" fontId="8" fillId="2" borderId="3" xfId="0" applyNumberFormat="1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6" fillId="2" borderId="3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wrapText="1"/>
    </xf>
    <xf numFmtId="0" fontId="21" fillId="2" borderId="0" xfId="0" applyFont="1" applyFill="1" applyAlignment="1">
      <alignment wrapText="1"/>
    </xf>
    <xf numFmtId="0" fontId="13" fillId="2" borderId="0" xfId="0" applyFont="1" applyFill="1"/>
    <xf numFmtId="0" fontId="1" fillId="2" borderId="0" xfId="0" applyFont="1" applyFill="1" applyAlignment="1">
      <alignment wrapText="1"/>
    </xf>
    <xf numFmtId="0" fontId="2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right" wrapText="1"/>
    </xf>
    <xf numFmtId="164" fontId="3" fillId="2" borderId="0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2" fontId="16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center" vertical="center" wrapText="1"/>
    </xf>
    <xf numFmtId="49" fontId="16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164" fontId="14" fillId="2" borderId="3" xfId="1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/>
    <xf numFmtId="0" fontId="8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center" wrapText="1"/>
    </xf>
    <xf numFmtId="164" fontId="23" fillId="2" borderId="0" xfId="0" applyNumberFormat="1" applyFont="1" applyFill="1" applyBorder="1" applyAlignment="1">
      <alignment horizontal="right" wrapText="1"/>
    </xf>
    <xf numFmtId="0" fontId="23" fillId="2" borderId="0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6" fillId="2" borderId="17" xfId="10" applyFont="1" applyFill="1" applyBorder="1" applyAlignment="1" applyProtection="1">
      <alignment horizontal="center" vertical="center" wrapText="1"/>
      <protection hidden="1"/>
    </xf>
    <xf numFmtId="43" fontId="17" fillId="2" borderId="6" xfId="10" applyNumberFormat="1" applyFont="1" applyFill="1" applyBorder="1" applyAlignment="1">
      <alignment horizontal="center" vertical="center"/>
    </xf>
    <xf numFmtId="2" fontId="16" fillId="2" borderId="6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4" fontId="16" fillId="2" borderId="16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4" fontId="16" fillId="2" borderId="10" xfId="1" applyNumberFormat="1" applyFont="1" applyFill="1" applyBorder="1" applyAlignment="1">
      <alignment horizontal="center" vertical="center" wrapText="1"/>
    </xf>
    <xf numFmtId="2" fontId="16" fillId="2" borderId="16" xfId="0" applyNumberFormat="1" applyFont="1" applyFill="1" applyBorder="1" applyAlignment="1">
      <alignment horizontal="center" vertical="center" wrapText="1"/>
    </xf>
    <xf numFmtId="2" fontId="16" fillId="2" borderId="16" xfId="0" applyNumberFormat="1" applyFont="1" applyFill="1" applyBorder="1" applyAlignment="1">
      <alignment horizontal="center" vertical="center"/>
    </xf>
    <xf numFmtId="0" fontId="26" fillId="0" borderId="0" xfId="0" applyFont="1"/>
    <xf numFmtId="0" fontId="9" fillId="2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6" fillId="2" borderId="3" xfId="9" applyFont="1" applyFill="1" applyBorder="1" applyAlignment="1" applyProtection="1">
      <alignment horizontal="center" vertical="center" wrapText="1"/>
      <protection hidden="1"/>
    </xf>
    <xf numFmtId="49" fontId="16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9" applyNumberFormat="1" applyFont="1" applyFill="1" applyBorder="1" applyAlignment="1" applyProtection="1">
      <alignment horizontal="center" vertical="center" wrapText="1"/>
      <protection hidden="1"/>
    </xf>
    <xf numFmtId="2" fontId="23" fillId="2" borderId="3" xfId="9" applyNumberFormat="1" applyFont="1" applyFill="1" applyBorder="1" applyAlignment="1" applyProtection="1">
      <alignment horizontal="center" vertical="center" wrapText="1"/>
      <protection hidden="1"/>
    </xf>
    <xf numFmtId="43" fontId="17" fillId="2" borderId="3" xfId="1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center" vertical="center" wrapText="1"/>
    </xf>
    <xf numFmtId="43" fontId="16" fillId="2" borderId="3" xfId="1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 wrapText="1"/>
    </xf>
    <xf numFmtId="0" fontId="16" fillId="2" borderId="3" xfId="10" applyFont="1" applyFill="1" applyBorder="1" applyAlignment="1" applyProtection="1">
      <alignment horizontal="center" vertical="center" wrapText="1"/>
      <protection hidden="1"/>
    </xf>
    <xf numFmtId="49" fontId="16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10" applyNumberFormat="1" applyFont="1" applyFill="1" applyBorder="1" applyAlignment="1" applyProtection="1">
      <alignment horizontal="center" vertical="center" wrapText="1"/>
      <protection hidden="1"/>
    </xf>
    <xf numFmtId="2" fontId="28" fillId="2" borderId="3" xfId="10" applyNumberFormat="1" applyFont="1" applyFill="1" applyBorder="1" applyAlignment="1" applyProtection="1">
      <alignment horizontal="center" vertical="center" wrapText="1"/>
      <protection hidden="1"/>
    </xf>
    <xf numFmtId="2" fontId="23" fillId="2" borderId="3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3" xfId="0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2" fontId="16" fillId="2" borderId="3" xfId="1" applyNumberFormat="1" applyFont="1" applyFill="1" applyBorder="1" applyAlignment="1">
      <alignment horizontal="center" vertical="center" wrapText="1"/>
    </xf>
    <xf numFmtId="1" fontId="16" fillId="2" borderId="3" xfId="0" applyNumberFormat="1" applyFont="1" applyFill="1" applyBorder="1" applyAlignment="1">
      <alignment horizontal="center" vertical="center" wrapText="1"/>
    </xf>
    <xf numFmtId="165" fontId="16" fillId="2" borderId="3" xfId="0" applyNumberFormat="1" applyFont="1" applyFill="1" applyBorder="1" applyAlignment="1">
      <alignment horizontal="center" vertical="center" wrapText="1"/>
    </xf>
    <xf numFmtId="0" fontId="16" fillId="2" borderId="15" xfId="10" applyFont="1" applyFill="1" applyBorder="1" applyAlignment="1" applyProtection="1">
      <alignment horizontal="center" vertical="center" wrapText="1"/>
      <protection hidden="1"/>
    </xf>
    <xf numFmtId="164" fontId="16" fillId="2" borderId="0" xfId="0" applyNumberFormat="1" applyFont="1" applyFill="1" applyBorder="1" applyAlignment="1">
      <alignment horizontal="center" vertical="center" wrapText="1"/>
    </xf>
    <xf numFmtId="2" fontId="16" fillId="2" borderId="10" xfId="0" applyNumberFormat="1" applyFont="1" applyFill="1" applyBorder="1" applyAlignment="1">
      <alignment horizontal="center" vertical="center" wrapText="1"/>
    </xf>
    <xf numFmtId="43" fontId="16" fillId="2" borderId="16" xfId="1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2" fontId="16" fillId="2" borderId="18" xfId="0" applyNumberFormat="1" applyFont="1" applyFill="1" applyBorder="1" applyAlignment="1">
      <alignment horizontal="center" vertical="center" wrapText="1"/>
    </xf>
    <xf numFmtId="43" fontId="16" fillId="2" borderId="7" xfId="10" applyNumberFormat="1" applyFont="1" applyFill="1" applyBorder="1" applyAlignment="1">
      <alignment horizontal="center" vertical="center"/>
    </xf>
    <xf numFmtId="2" fontId="16" fillId="2" borderId="7" xfId="0" applyNumberFormat="1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2" fontId="16" fillId="2" borderId="11" xfId="0" applyNumberFormat="1" applyFont="1" applyFill="1" applyBorder="1" applyAlignment="1">
      <alignment horizontal="center" vertical="center" wrapText="1"/>
    </xf>
    <xf numFmtId="0" fontId="16" fillId="2" borderId="3" xfId="3" applyFont="1" applyFill="1" applyBorder="1" applyAlignment="1" applyProtection="1">
      <alignment horizontal="center" vertical="center" wrapText="1"/>
      <protection hidden="1"/>
    </xf>
    <xf numFmtId="49" fontId="16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2" xfId="0" applyFont="1" applyFill="1" applyBorder="1" applyAlignment="1">
      <alignment horizontal="left" vertical="center" wrapText="1"/>
    </xf>
    <xf numFmtId="0" fontId="16" fillId="2" borderId="3" xfId="7" applyFont="1" applyFill="1" applyBorder="1" applyAlignment="1" applyProtection="1">
      <alignment horizontal="center" vertical="center" wrapText="1"/>
      <protection hidden="1"/>
    </xf>
    <xf numFmtId="49" fontId="16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6" fillId="2" borderId="0" xfId="0" applyNumberFormat="1" applyFont="1" applyFill="1" applyAlignment="1">
      <alignment horizontal="center" vertical="center"/>
    </xf>
    <xf numFmtId="0" fontId="16" fillId="2" borderId="3" xfId="8" applyFont="1" applyFill="1" applyBorder="1" applyAlignment="1" applyProtection="1">
      <alignment horizontal="center" vertical="center" wrapText="1"/>
      <protection hidden="1"/>
    </xf>
    <xf numFmtId="49" fontId="16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0" fillId="0" borderId="0" xfId="0" applyFont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164" fontId="6" fillId="2" borderId="0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8" fillId="2" borderId="1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wrapText="1"/>
    </xf>
    <xf numFmtId="0" fontId="6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93"/>
  <sheetViews>
    <sheetView tabSelected="1" view="pageBreakPreview" zoomScale="60" zoomScaleNormal="110" workbookViewId="0">
      <selection activeCell="H19" sqref="H19"/>
    </sheetView>
  </sheetViews>
  <sheetFormatPr defaultRowHeight="15" customHeight="1" x14ac:dyDescent="0.25"/>
  <cols>
    <col min="1" max="1" width="12.28515625" style="18" customWidth="1"/>
    <col min="2" max="2" width="43.28515625" style="18" customWidth="1"/>
    <col min="3" max="3" width="10.5703125" style="17" customWidth="1"/>
    <col min="4" max="4" width="13.42578125" style="62" customWidth="1"/>
    <col min="5" max="5" width="13.140625" style="17" customWidth="1"/>
    <col min="6" max="6" width="10.140625" style="17" customWidth="1"/>
    <col min="7" max="7" width="10.28515625" style="18" customWidth="1"/>
    <col min="8" max="8" width="11.7109375" style="19" customWidth="1"/>
    <col min="9" max="9" width="12.42578125" style="18" customWidth="1"/>
    <col min="10" max="10" width="11" style="20" customWidth="1"/>
  </cols>
  <sheetData>
    <row r="1" spans="1:10" ht="15" customHeight="1" x14ac:dyDescent="0.25">
      <c r="A1" s="159"/>
      <c r="B1" s="159"/>
      <c r="C1" s="136"/>
      <c r="E1" s="136"/>
      <c r="F1" s="136"/>
      <c r="H1" s="168" t="s">
        <v>136</v>
      </c>
      <c r="I1" s="167"/>
      <c r="J1" s="167"/>
    </row>
    <row r="2" spans="1:10" ht="15" customHeight="1" x14ac:dyDescent="0.25">
      <c r="A2" s="21"/>
      <c r="B2" s="22"/>
      <c r="C2" s="164"/>
      <c r="D2" s="164"/>
      <c r="E2" s="164"/>
      <c r="F2" s="164"/>
      <c r="G2" s="164"/>
      <c r="H2" s="167"/>
      <c r="I2" s="167"/>
      <c r="J2" s="167"/>
    </row>
    <row r="3" spans="1:10" ht="15" customHeight="1" x14ac:dyDescent="0.25">
      <c r="A3" s="21"/>
      <c r="B3" s="22"/>
      <c r="C3" s="165"/>
      <c r="D3" s="165"/>
      <c r="E3" s="165"/>
      <c r="F3" s="165"/>
      <c r="G3" s="165"/>
      <c r="H3" s="167"/>
      <c r="I3" s="167"/>
      <c r="J3" s="167"/>
    </row>
    <row r="4" spans="1:10" ht="15" customHeight="1" x14ac:dyDescent="0.25">
      <c r="A4" s="21"/>
      <c r="B4" s="22"/>
      <c r="C4" s="165"/>
      <c r="D4" s="165"/>
      <c r="E4" s="165"/>
      <c r="F4" s="165"/>
      <c r="G4" s="165"/>
      <c r="H4" s="167"/>
      <c r="I4" s="167"/>
      <c r="J4" s="167"/>
    </row>
    <row r="5" spans="1:10" ht="6" customHeight="1" x14ac:dyDescent="0.25">
      <c r="A5" s="21"/>
      <c r="B5" s="22"/>
      <c r="C5" s="23"/>
      <c r="D5" s="63"/>
      <c r="E5" s="166"/>
      <c r="F5" s="166"/>
      <c r="G5" s="166"/>
      <c r="H5" s="167"/>
      <c r="I5" s="167"/>
      <c r="J5" s="167"/>
    </row>
    <row r="6" spans="1:10" ht="15" hidden="1" customHeight="1" x14ac:dyDescent="0.25">
      <c r="A6" s="21"/>
      <c r="B6" s="22"/>
      <c r="C6" s="23"/>
      <c r="D6" s="63"/>
      <c r="E6" s="137"/>
      <c r="F6" s="137"/>
      <c r="G6" s="137"/>
      <c r="H6" s="137"/>
      <c r="I6" s="137"/>
      <c r="J6" s="137"/>
    </row>
    <row r="7" spans="1:10" ht="15" hidden="1" customHeight="1" x14ac:dyDescent="0.25">
      <c r="A7" s="21"/>
      <c r="B7" s="22"/>
      <c r="C7" s="155"/>
      <c r="D7" s="155"/>
      <c r="E7" s="155"/>
      <c r="F7" s="155"/>
      <c r="G7" s="155"/>
      <c r="H7" s="155"/>
      <c r="I7" s="155"/>
      <c r="J7" s="155"/>
    </row>
    <row r="8" spans="1:10" ht="15" hidden="1" customHeight="1" x14ac:dyDescent="0.25">
      <c r="A8" s="21"/>
      <c r="B8" s="22"/>
      <c r="C8" s="23"/>
      <c r="D8" s="63"/>
      <c r="E8" s="23"/>
      <c r="F8" s="23"/>
      <c r="G8" s="158"/>
      <c r="H8" s="158"/>
      <c r="I8" s="158"/>
      <c r="J8" s="158"/>
    </row>
    <row r="9" spans="1:10" ht="15" hidden="1" customHeight="1" x14ac:dyDescent="0.3">
      <c r="A9" s="21"/>
      <c r="B9" s="22"/>
      <c r="C9" s="24"/>
      <c r="D9" s="63"/>
      <c r="E9" s="24"/>
      <c r="F9" s="24"/>
      <c r="G9" s="24"/>
      <c r="H9" s="24"/>
      <c r="I9" s="24"/>
      <c r="J9" s="24"/>
    </row>
    <row r="10" spans="1:10" ht="15" customHeight="1" x14ac:dyDescent="0.3">
      <c r="A10" s="21"/>
      <c r="B10" s="25" t="s">
        <v>23</v>
      </c>
      <c r="C10" s="142" t="s">
        <v>103</v>
      </c>
      <c r="D10" s="143"/>
      <c r="E10" s="143"/>
      <c r="F10" s="144"/>
      <c r="G10" s="24"/>
      <c r="H10" s="24"/>
      <c r="I10" s="24"/>
      <c r="J10" s="24"/>
    </row>
    <row r="11" spans="1:10" ht="15" customHeight="1" x14ac:dyDescent="0.3">
      <c r="A11" s="21"/>
      <c r="B11" s="25" t="s">
        <v>24</v>
      </c>
      <c r="C11" s="145" t="s">
        <v>119</v>
      </c>
      <c r="D11" s="146"/>
      <c r="E11" s="146"/>
      <c r="F11" s="147"/>
      <c r="G11" s="24"/>
      <c r="H11" s="24"/>
      <c r="I11" s="24"/>
      <c r="J11" s="24"/>
    </row>
    <row r="12" spans="1:10" ht="15" customHeight="1" x14ac:dyDescent="0.3">
      <c r="A12" s="21"/>
      <c r="B12" s="25" t="s">
        <v>25</v>
      </c>
      <c r="C12" s="145" t="s">
        <v>120</v>
      </c>
      <c r="D12" s="146"/>
      <c r="E12" s="146"/>
      <c r="F12" s="147"/>
      <c r="G12" s="24"/>
      <c r="H12" s="24"/>
      <c r="I12" s="24"/>
      <c r="J12" s="24"/>
    </row>
    <row r="13" spans="1:10" ht="15" customHeight="1" x14ac:dyDescent="0.3">
      <c r="A13" s="21"/>
      <c r="B13" s="25" t="s">
        <v>26</v>
      </c>
      <c r="C13" s="142"/>
      <c r="D13" s="143"/>
      <c r="E13" s="143"/>
      <c r="F13" s="144"/>
      <c r="G13" s="24"/>
      <c r="H13" s="24"/>
      <c r="I13" s="24"/>
      <c r="J13" s="24"/>
    </row>
    <row r="14" spans="1:10" ht="15" customHeight="1" x14ac:dyDescent="0.3">
      <c r="A14" s="21"/>
      <c r="B14" s="25" t="s">
        <v>27</v>
      </c>
      <c r="C14" s="142">
        <v>2</v>
      </c>
      <c r="D14" s="143"/>
      <c r="E14" s="143"/>
      <c r="F14" s="144"/>
      <c r="G14" s="24"/>
      <c r="H14" s="24"/>
      <c r="I14" s="24"/>
      <c r="J14" s="24"/>
    </row>
    <row r="15" spans="1:10" ht="15" customHeight="1" x14ac:dyDescent="0.3">
      <c r="A15" s="21"/>
      <c r="B15" s="25" t="s">
        <v>28</v>
      </c>
      <c r="C15" s="142">
        <v>2</v>
      </c>
      <c r="D15" s="143"/>
      <c r="E15" s="143"/>
      <c r="F15" s="144"/>
      <c r="G15" s="24"/>
      <c r="H15" s="24"/>
      <c r="I15" s="24"/>
      <c r="J15" s="24"/>
    </row>
    <row r="16" spans="1:10" ht="15" customHeight="1" x14ac:dyDescent="0.3">
      <c r="A16" s="21"/>
      <c r="B16" s="25" t="s">
        <v>89</v>
      </c>
      <c r="C16" s="142">
        <v>16</v>
      </c>
      <c r="D16" s="143"/>
      <c r="E16" s="143"/>
      <c r="F16" s="144"/>
      <c r="G16" s="24"/>
      <c r="H16" s="24"/>
      <c r="I16" s="24"/>
      <c r="J16" s="24"/>
    </row>
    <row r="17" spans="1:10" ht="15" customHeight="1" x14ac:dyDescent="0.3">
      <c r="A17" s="21"/>
      <c r="B17" s="25" t="s">
        <v>29</v>
      </c>
      <c r="C17" s="161">
        <f>547</f>
        <v>547</v>
      </c>
      <c r="D17" s="162"/>
      <c r="E17" s="162"/>
      <c r="F17" s="163"/>
      <c r="G17" s="24"/>
      <c r="H17" s="24"/>
      <c r="I17" s="24"/>
      <c r="J17" s="24"/>
    </row>
    <row r="18" spans="1:10" ht="15" customHeight="1" x14ac:dyDescent="0.25">
      <c r="A18" s="21"/>
      <c r="B18" s="25" t="s">
        <v>40</v>
      </c>
      <c r="C18" s="148">
        <v>369.5</v>
      </c>
      <c r="D18" s="148"/>
      <c r="E18" s="148"/>
      <c r="F18" s="148"/>
      <c r="G18" s="26"/>
      <c r="H18" s="27"/>
      <c r="I18" s="28"/>
    </row>
    <row r="19" spans="1:10" ht="15" customHeight="1" x14ac:dyDescent="0.25">
      <c r="A19" s="21"/>
      <c r="B19" s="25" t="s">
        <v>41</v>
      </c>
      <c r="C19" s="148"/>
      <c r="D19" s="148"/>
      <c r="E19" s="148"/>
      <c r="F19" s="148"/>
      <c r="G19" s="26"/>
      <c r="H19" s="27"/>
      <c r="I19" s="28"/>
    </row>
    <row r="20" spans="1:10" ht="28.5" customHeight="1" x14ac:dyDescent="0.25">
      <c r="A20" s="21"/>
      <c r="B20" s="25" t="s">
        <v>57</v>
      </c>
      <c r="C20" s="148">
        <v>46.5</v>
      </c>
      <c r="D20" s="148"/>
      <c r="E20" s="148"/>
      <c r="F20" s="148"/>
      <c r="G20" s="26"/>
      <c r="H20" s="27"/>
      <c r="I20" s="28"/>
    </row>
    <row r="21" spans="1:10" ht="15" customHeight="1" x14ac:dyDescent="0.25">
      <c r="A21" s="21"/>
      <c r="B21" s="29"/>
      <c r="C21" s="30"/>
      <c r="D21" s="64"/>
      <c r="E21" s="30"/>
      <c r="F21" s="30"/>
      <c r="G21" s="26"/>
      <c r="H21" s="27"/>
      <c r="I21" s="28"/>
    </row>
    <row r="22" spans="1:10" ht="15" customHeight="1" x14ac:dyDescent="0.25">
      <c r="A22" s="21"/>
      <c r="B22" s="156"/>
      <c r="C22" s="156"/>
      <c r="D22" s="156"/>
      <c r="E22" s="156"/>
      <c r="F22" s="156"/>
      <c r="G22" s="156"/>
      <c r="H22" s="156"/>
      <c r="I22" s="156"/>
      <c r="J22" s="156"/>
    </row>
    <row r="23" spans="1:10" ht="15" customHeight="1" x14ac:dyDescent="0.25">
      <c r="A23" s="149" t="s">
        <v>134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ht="15" customHeight="1" x14ac:dyDescent="0.25">
      <c r="A24" s="149" t="s">
        <v>135</v>
      </c>
      <c r="B24" s="149"/>
      <c r="C24" s="149"/>
      <c r="D24" s="149"/>
      <c r="E24" s="149"/>
      <c r="F24" s="149"/>
      <c r="G24" s="149"/>
      <c r="H24" s="149"/>
      <c r="I24" s="149"/>
      <c r="J24" s="149"/>
    </row>
    <row r="25" spans="1:10" ht="91.5" customHeight="1" x14ac:dyDescent="0.25">
      <c r="A25" s="31" t="s">
        <v>0</v>
      </c>
      <c r="B25" s="31" t="s">
        <v>1</v>
      </c>
      <c r="C25" s="31" t="s">
        <v>2</v>
      </c>
      <c r="D25" s="65"/>
      <c r="E25" s="31" t="s">
        <v>3</v>
      </c>
      <c r="F25" s="31" t="s">
        <v>4</v>
      </c>
      <c r="G25" s="31" t="s">
        <v>59</v>
      </c>
      <c r="H25" s="31" t="s">
        <v>5</v>
      </c>
      <c r="I25" s="32" t="s">
        <v>60</v>
      </c>
      <c r="J25" s="33" t="s">
        <v>6</v>
      </c>
    </row>
    <row r="26" spans="1:10" ht="15" customHeight="1" x14ac:dyDescent="0.25">
      <c r="A26" s="34">
        <v>1</v>
      </c>
      <c r="B26" s="35">
        <v>2</v>
      </c>
      <c r="C26" s="35">
        <v>3</v>
      </c>
      <c r="D26" s="66"/>
      <c r="E26" s="35">
        <v>4</v>
      </c>
      <c r="F26" s="35">
        <v>5</v>
      </c>
      <c r="G26" s="35">
        <v>6</v>
      </c>
      <c r="H26" s="36">
        <v>7</v>
      </c>
      <c r="I26" s="37">
        <v>8</v>
      </c>
      <c r="J26" s="38">
        <v>9</v>
      </c>
    </row>
    <row r="27" spans="1:10" s="5" customFormat="1" ht="15" customHeight="1" x14ac:dyDescent="0.25">
      <c r="A27" s="157" t="s">
        <v>7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s="5" customFormat="1" ht="35.25" customHeight="1" x14ac:dyDescent="0.25">
      <c r="A28" s="87" t="s">
        <v>42</v>
      </c>
      <c r="B28" s="95" t="s">
        <v>104</v>
      </c>
      <c r="C28" s="87" t="s">
        <v>8</v>
      </c>
      <c r="D28" s="96" t="s">
        <v>107</v>
      </c>
      <c r="E28" s="87">
        <f>2*52</f>
        <v>104</v>
      </c>
      <c r="F28" s="87">
        <v>46.5</v>
      </c>
      <c r="G28" s="10">
        <f>(E28*F28)/100</f>
        <v>48.36</v>
      </c>
      <c r="H28" s="97">
        <v>257.58</v>
      </c>
      <c r="I28" s="98">
        <f>H28*G28</f>
        <v>12456.568799999999</v>
      </c>
      <c r="J28" s="10">
        <f>I28/C17/12</f>
        <v>1.8977100548446069</v>
      </c>
    </row>
    <row r="29" spans="1:10" s="6" customFormat="1" ht="27" customHeight="1" x14ac:dyDescent="0.2">
      <c r="A29" s="87" t="s">
        <v>43</v>
      </c>
      <c r="B29" s="95" t="s">
        <v>105</v>
      </c>
      <c r="C29" s="87" t="s">
        <v>8</v>
      </c>
      <c r="D29" s="96" t="s">
        <v>106</v>
      </c>
      <c r="E29" s="87">
        <f>12</f>
        <v>12</v>
      </c>
      <c r="F29" s="10">
        <v>46.5</v>
      </c>
      <c r="G29" s="10">
        <f>(E29*F29)/100</f>
        <v>5.58</v>
      </c>
      <c r="H29" s="97">
        <v>669.24</v>
      </c>
      <c r="I29" s="10">
        <f>G29*H29</f>
        <v>3734.3591999999999</v>
      </c>
      <c r="J29" s="10">
        <f>I29/12/C17</f>
        <v>0.56891517367458866</v>
      </c>
    </row>
    <row r="30" spans="1:10" s="6" customFormat="1" ht="18.75" customHeight="1" x14ac:dyDescent="0.2">
      <c r="A30" s="99" t="s">
        <v>44</v>
      </c>
      <c r="B30" s="100" t="s">
        <v>35</v>
      </c>
      <c r="C30" s="101" t="s">
        <v>8</v>
      </c>
      <c r="D30" s="102" t="s">
        <v>87</v>
      </c>
      <c r="E30" s="87">
        <v>12</v>
      </c>
      <c r="F30" s="10">
        <f>(8*3*0.5)</f>
        <v>12</v>
      </c>
      <c r="G30" s="10">
        <f>(E30*F30)/100</f>
        <v>1.44</v>
      </c>
      <c r="H30" s="97">
        <v>320.02999999999997</v>
      </c>
      <c r="I30" s="10">
        <f>H30*G30</f>
        <v>460.84319999999997</v>
      </c>
      <c r="J30" s="10">
        <f>I30/12/C17</f>
        <v>7.0207678244972579E-2</v>
      </c>
    </row>
    <row r="31" spans="1:10" s="6" customFormat="1" ht="15" customHeight="1" x14ac:dyDescent="0.2">
      <c r="A31" s="99"/>
      <c r="B31" s="100"/>
      <c r="C31" s="101"/>
      <c r="D31" s="103"/>
      <c r="E31" s="87"/>
      <c r="F31" s="104"/>
      <c r="G31" s="105"/>
      <c r="H31" s="97"/>
      <c r="I31" s="10"/>
      <c r="J31" s="10"/>
    </row>
    <row r="32" spans="1:10" s="6" customFormat="1" ht="20.25" customHeight="1" x14ac:dyDescent="0.2">
      <c r="A32" s="87"/>
      <c r="B32" s="95" t="s">
        <v>45</v>
      </c>
      <c r="C32" s="87" t="s">
        <v>10</v>
      </c>
      <c r="D32" s="67"/>
      <c r="E32" s="96" t="s">
        <v>83</v>
      </c>
      <c r="F32" s="10">
        <v>50</v>
      </c>
      <c r="G32" s="10">
        <f>F32*12</f>
        <v>600</v>
      </c>
      <c r="H32" s="10">
        <v>2.4500000000000002</v>
      </c>
      <c r="I32" s="10">
        <f>G32*H32</f>
        <v>1470</v>
      </c>
      <c r="J32" s="10">
        <f>I32/12/C17</f>
        <v>0.22394881170018283</v>
      </c>
    </row>
    <row r="33" spans="1:13" s="1" customFormat="1" ht="19.5" customHeight="1" x14ac:dyDescent="0.25">
      <c r="A33" s="140" t="s">
        <v>11</v>
      </c>
      <c r="B33" s="141"/>
      <c r="C33" s="141"/>
      <c r="D33" s="141"/>
      <c r="E33" s="141"/>
      <c r="F33" s="141"/>
      <c r="G33" s="141"/>
      <c r="H33" s="141"/>
      <c r="I33" s="88"/>
      <c r="J33" s="88"/>
    </row>
    <row r="34" spans="1:13" s="1" customFormat="1" ht="15" customHeight="1" x14ac:dyDescent="0.25">
      <c r="A34" s="140" t="s">
        <v>69</v>
      </c>
      <c r="B34" s="141"/>
      <c r="C34" s="141"/>
      <c r="D34" s="141"/>
      <c r="E34" s="141"/>
      <c r="F34" s="141"/>
      <c r="G34" s="141"/>
      <c r="H34" s="141"/>
      <c r="I34" s="15"/>
      <c r="J34" s="88"/>
    </row>
    <row r="35" spans="1:13" s="6" customFormat="1" ht="28.5" customHeight="1" x14ac:dyDescent="0.2">
      <c r="A35" s="86" t="s">
        <v>46</v>
      </c>
      <c r="B35" s="95" t="s">
        <v>90</v>
      </c>
      <c r="C35" s="87" t="s">
        <v>12</v>
      </c>
      <c r="D35" s="96" t="s">
        <v>91</v>
      </c>
      <c r="E35" s="87">
        <f xml:space="preserve"> 26</f>
        <v>26</v>
      </c>
      <c r="F35" s="10">
        <f>401+189</f>
        <v>590</v>
      </c>
      <c r="G35" s="106">
        <f>(E35*F35)/1000</f>
        <v>15.34</v>
      </c>
      <c r="H35" s="97">
        <v>228.97</v>
      </c>
      <c r="I35" s="10">
        <f>G35*H35</f>
        <v>3512.3998000000001</v>
      </c>
      <c r="J35" s="39">
        <f>I35/12/C17</f>
        <v>0.53510051797684344</v>
      </c>
    </row>
    <row r="36" spans="1:13" s="6" customFormat="1" ht="28.5" customHeight="1" x14ac:dyDescent="0.2">
      <c r="A36" s="86" t="s">
        <v>46</v>
      </c>
      <c r="B36" s="95" t="s">
        <v>86</v>
      </c>
      <c r="C36" s="87" t="s">
        <v>12</v>
      </c>
      <c r="D36" s="96" t="s">
        <v>92</v>
      </c>
      <c r="E36" s="87">
        <v>1</v>
      </c>
      <c r="F36" s="10">
        <f>F35</f>
        <v>590</v>
      </c>
      <c r="G36" s="106">
        <f>(E36*F36)/1000</f>
        <v>0.59</v>
      </c>
      <c r="H36" s="97">
        <v>4436.18</v>
      </c>
      <c r="I36" s="10">
        <f>G36*H36</f>
        <v>2617.3462</v>
      </c>
      <c r="J36" s="39">
        <f>I36/12/C17</f>
        <v>0.39874256550883608</v>
      </c>
    </row>
    <row r="37" spans="1:13" s="6" customFormat="1" ht="29.25" customHeight="1" x14ac:dyDescent="0.2">
      <c r="A37" s="87" t="s">
        <v>64</v>
      </c>
      <c r="B37" s="95" t="s">
        <v>65</v>
      </c>
      <c r="C37" s="87" t="s">
        <v>12</v>
      </c>
      <c r="D37" s="96"/>
      <c r="E37" s="107" t="s">
        <v>93</v>
      </c>
      <c r="F37" s="10">
        <v>189</v>
      </c>
      <c r="G37" s="10">
        <f>(F37*3)/1000</f>
        <v>0.56699999999999995</v>
      </c>
      <c r="H37" s="97">
        <v>1030.33</v>
      </c>
      <c r="I37" s="10">
        <f>G37*H37</f>
        <v>584.19710999999995</v>
      </c>
      <c r="J37" s="39">
        <f>I37/12/C17</f>
        <v>8.9000169104204746E-2</v>
      </c>
    </row>
    <row r="38" spans="1:13" s="6" customFormat="1" ht="20.25" customHeight="1" x14ac:dyDescent="0.2">
      <c r="A38" s="87" t="s">
        <v>66</v>
      </c>
      <c r="B38" s="95" t="s">
        <v>67</v>
      </c>
      <c r="C38" s="87" t="s">
        <v>12</v>
      </c>
      <c r="D38" s="96"/>
      <c r="E38" s="87"/>
      <c r="F38" s="10">
        <v>189</v>
      </c>
      <c r="G38" s="10">
        <f>(F38*3)/1000</f>
        <v>0.56699999999999995</v>
      </c>
      <c r="H38" s="97">
        <v>686.89</v>
      </c>
      <c r="I38" s="10">
        <f>G38*H38</f>
        <v>389.46662999999995</v>
      </c>
      <c r="J38" s="39">
        <f>I38/12/C17</f>
        <v>5.9333734003656297E-2</v>
      </c>
    </row>
    <row r="39" spans="1:13" s="6" customFormat="1" ht="27.75" customHeight="1" x14ac:dyDescent="0.2">
      <c r="A39" s="87" t="s">
        <v>114</v>
      </c>
      <c r="B39" s="95" t="s">
        <v>115</v>
      </c>
      <c r="C39" s="87" t="s">
        <v>12</v>
      </c>
      <c r="D39" s="96" t="s">
        <v>91</v>
      </c>
      <c r="E39" s="87">
        <v>26</v>
      </c>
      <c r="F39" s="10">
        <v>74.3</v>
      </c>
      <c r="G39" s="10">
        <f>(F39*E39)/1000</f>
        <v>1.9318</v>
      </c>
      <c r="H39" s="97">
        <v>621.85</v>
      </c>
      <c r="I39" s="10">
        <f>G39*H39</f>
        <v>1201.2898299999999</v>
      </c>
      <c r="J39" s="39">
        <f>I39/12/C17</f>
        <v>0.18301185709932966</v>
      </c>
    </row>
    <row r="40" spans="1:13" s="1" customFormat="1" ht="15" customHeight="1" x14ac:dyDescent="0.25">
      <c r="A40" s="138" t="s">
        <v>70</v>
      </c>
      <c r="B40" s="139"/>
      <c r="C40" s="139"/>
      <c r="D40" s="139"/>
      <c r="E40" s="139"/>
      <c r="F40" s="139"/>
      <c r="G40" s="139"/>
      <c r="H40" s="139"/>
      <c r="I40" s="40"/>
      <c r="J40" s="40"/>
    </row>
    <row r="41" spans="1:13" s="6" customFormat="1" ht="37.5" customHeight="1" x14ac:dyDescent="0.2">
      <c r="A41" s="41" t="s">
        <v>47</v>
      </c>
      <c r="B41" s="95" t="s">
        <v>96</v>
      </c>
      <c r="C41" s="87" t="s">
        <v>12</v>
      </c>
      <c r="D41" s="96" t="s">
        <v>121</v>
      </c>
      <c r="E41" s="87">
        <f>3*26</f>
        <v>78</v>
      </c>
      <c r="F41" s="10">
        <v>147.5</v>
      </c>
      <c r="G41" s="10">
        <f>(E41*F41)/1000</f>
        <v>11.505000000000001</v>
      </c>
      <c r="H41" s="97">
        <v>515.16999999999996</v>
      </c>
      <c r="I41" s="106">
        <f t="shared" ref="I41:I45" si="0">G41*H41</f>
        <v>5927.0308500000001</v>
      </c>
      <c r="J41" s="39">
        <f>I41/12/C17</f>
        <v>0.90296021480804389</v>
      </c>
      <c r="K41" s="16"/>
    </row>
    <row r="42" spans="1:13" s="6" customFormat="1" ht="39" customHeight="1" x14ac:dyDescent="0.25">
      <c r="A42" s="41" t="s">
        <v>48</v>
      </c>
      <c r="B42" s="95" t="s">
        <v>100</v>
      </c>
      <c r="C42" s="87" t="s">
        <v>12</v>
      </c>
      <c r="D42" s="108" t="s">
        <v>94</v>
      </c>
      <c r="E42" s="109">
        <v>52</v>
      </c>
      <c r="F42" s="104">
        <v>147.5</v>
      </c>
      <c r="G42" s="10">
        <f>(F42*E42)/1000</f>
        <v>7.67</v>
      </c>
      <c r="H42" s="97">
        <v>3088.42</v>
      </c>
      <c r="I42" s="106">
        <f t="shared" si="0"/>
        <v>23688.181400000001</v>
      </c>
      <c r="J42" s="39">
        <f>I42/12/C17</f>
        <v>3.6088027726995735</v>
      </c>
      <c r="M42" s="1"/>
    </row>
    <row r="43" spans="1:13" s="6" customFormat="1" ht="17.25" customHeight="1" x14ac:dyDescent="0.2">
      <c r="A43" s="41" t="s">
        <v>48</v>
      </c>
      <c r="B43" s="95" t="s">
        <v>72</v>
      </c>
      <c r="C43" s="87" t="s">
        <v>12</v>
      </c>
      <c r="D43" s="108" t="s">
        <v>91</v>
      </c>
      <c r="E43" s="109">
        <f>6</f>
        <v>6</v>
      </c>
      <c r="F43" s="104">
        <v>74.3</v>
      </c>
      <c r="G43" s="10">
        <f>(E43*F43)/1000</f>
        <v>0.44579999999999997</v>
      </c>
      <c r="H43" s="97">
        <v>3088.42</v>
      </c>
      <c r="I43" s="106">
        <f t="shared" si="0"/>
        <v>1376.817636</v>
      </c>
      <c r="J43" s="39">
        <f>I43/12/C17</f>
        <v>0.2097528391224863</v>
      </c>
    </row>
    <row r="44" spans="1:13" s="6" customFormat="1" ht="27" customHeight="1" x14ac:dyDescent="0.2">
      <c r="A44" s="87" t="s">
        <v>49</v>
      </c>
      <c r="B44" s="95" t="s">
        <v>97</v>
      </c>
      <c r="C44" s="87" t="s">
        <v>12</v>
      </c>
      <c r="D44" s="107" t="s">
        <v>93</v>
      </c>
      <c r="E44" s="87">
        <f>26</f>
        <v>26</v>
      </c>
      <c r="F44" s="10">
        <v>8</v>
      </c>
      <c r="G44" s="10">
        <f>(E44*F44)/1000</f>
        <v>0.20799999999999999</v>
      </c>
      <c r="H44" s="97">
        <v>629.66</v>
      </c>
      <c r="I44" s="10">
        <f t="shared" si="0"/>
        <v>130.96928</v>
      </c>
      <c r="J44" s="39">
        <f>I44/12/C17</f>
        <v>1.9952663010359539E-2</v>
      </c>
    </row>
    <row r="45" spans="1:13" s="3" customFormat="1" ht="15" customHeight="1" x14ac:dyDescent="0.2">
      <c r="A45" s="41"/>
      <c r="B45" s="110" t="s">
        <v>14</v>
      </c>
      <c r="C45" s="41" t="s">
        <v>9</v>
      </c>
      <c r="D45" s="111"/>
      <c r="E45" s="41"/>
      <c r="F45" s="75"/>
      <c r="G45" s="75">
        <v>1</v>
      </c>
      <c r="H45" s="112">
        <v>286.67</v>
      </c>
      <c r="I45" s="75">
        <f t="shared" si="0"/>
        <v>286.67</v>
      </c>
      <c r="J45" s="39">
        <f>I45/12/C17</f>
        <v>4.3673065204143817E-2</v>
      </c>
    </row>
    <row r="46" spans="1:13" s="3" customFormat="1" ht="15" customHeight="1" x14ac:dyDescent="0.2">
      <c r="A46" s="87"/>
      <c r="B46" s="95" t="s">
        <v>61</v>
      </c>
      <c r="C46" s="87" t="s">
        <v>13</v>
      </c>
      <c r="D46" s="96"/>
      <c r="E46" s="87" t="s">
        <v>20</v>
      </c>
      <c r="F46" s="113"/>
      <c r="G46" s="10">
        <v>1</v>
      </c>
      <c r="H46" s="112">
        <v>1782.05</v>
      </c>
      <c r="I46" s="10">
        <f>H46*G46</f>
        <v>1782.05</v>
      </c>
      <c r="J46" s="39">
        <f>I46/12/C17</f>
        <v>0.27148842169408899</v>
      </c>
    </row>
    <row r="47" spans="1:13" s="1" customFormat="1" ht="15" customHeight="1" x14ac:dyDescent="0.25">
      <c r="A47" s="140" t="s">
        <v>16</v>
      </c>
      <c r="B47" s="141"/>
      <c r="C47" s="141"/>
      <c r="D47" s="141"/>
      <c r="E47" s="141"/>
      <c r="F47" s="141"/>
      <c r="G47" s="141"/>
      <c r="H47" s="141"/>
      <c r="I47" s="88"/>
      <c r="J47" s="88"/>
    </row>
    <row r="48" spans="1:13" s="1" customFormat="1" ht="15" customHeight="1" x14ac:dyDescent="0.25">
      <c r="A48" s="140" t="s">
        <v>56</v>
      </c>
      <c r="B48" s="141"/>
      <c r="C48" s="141"/>
      <c r="D48" s="141"/>
      <c r="E48" s="141"/>
      <c r="F48" s="141"/>
      <c r="G48" s="141"/>
      <c r="H48" s="141"/>
      <c r="I48" s="88"/>
      <c r="J48" s="88"/>
    </row>
    <row r="49" spans="1:12" s="6" customFormat="1" ht="15" customHeight="1" x14ac:dyDescent="0.2">
      <c r="A49" s="99" t="s">
        <v>101</v>
      </c>
      <c r="B49" s="100" t="s">
        <v>102</v>
      </c>
      <c r="C49" s="101" t="s">
        <v>12</v>
      </c>
      <c r="D49" s="101"/>
      <c r="E49" s="87">
        <v>2</v>
      </c>
      <c r="F49" s="114">
        <v>536</v>
      </c>
      <c r="G49" s="10">
        <f t="shared" ref="G49:G54" si="1">(E49*F49)/1000</f>
        <v>1.0720000000000001</v>
      </c>
      <c r="H49" s="97">
        <v>1047.96</v>
      </c>
      <c r="I49" s="10">
        <f t="shared" ref="I49:I59" si="2">G49*H49</f>
        <v>1123.4131200000002</v>
      </c>
      <c r="J49" s="39">
        <f>I49/12/C17</f>
        <v>0.1711476416819013</v>
      </c>
    </row>
    <row r="50" spans="1:12" s="6" customFormat="1" ht="15" customHeight="1" x14ac:dyDescent="0.2">
      <c r="A50" s="115" t="s">
        <v>73</v>
      </c>
      <c r="B50" s="42" t="s">
        <v>74</v>
      </c>
      <c r="C50" s="43" t="s">
        <v>12</v>
      </c>
      <c r="D50" s="43"/>
      <c r="E50" s="78">
        <v>1</v>
      </c>
      <c r="F50" s="116">
        <v>547</v>
      </c>
      <c r="G50" s="117">
        <f t="shared" si="1"/>
        <v>0.54700000000000004</v>
      </c>
      <c r="H50" s="118">
        <v>862.64</v>
      </c>
      <c r="I50" s="117">
        <f t="shared" si="2"/>
        <v>471.86408</v>
      </c>
      <c r="J50" s="83">
        <f>I50/12/C17</f>
        <v>7.1886666666666668E-2</v>
      </c>
    </row>
    <row r="51" spans="1:12" s="6" customFormat="1" ht="27.75" customHeight="1" x14ac:dyDescent="0.2">
      <c r="A51" s="99" t="s">
        <v>108</v>
      </c>
      <c r="B51" s="100" t="s">
        <v>109</v>
      </c>
      <c r="C51" s="101" t="s">
        <v>12</v>
      </c>
      <c r="D51" s="101"/>
      <c r="E51" s="87">
        <v>1</v>
      </c>
      <c r="F51" s="104">
        <v>547</v>
      </c>
      <c r="G51" s="10">
        <f>(E51*F51)/1000</f>
        <v>0.54700000000000004</v>
      </c>
      <c r="H51" s="97">
        <v>862.64</v>
      </c>
      <c r="I51" s="10">
        <f>G51*H51</f>
        <v>471.86408</v>
      </c>
      <c r="J51" s="39">
        <f>I51/12/C17</f>
        <v>7.1886666666666668E-2</v>
      </c>
    </row>
    <row r="52" spans="1:12" s="6" customFormat="1" ht="18.75" customHeight="1" x14ac:dyDescent="0.2">
      <c r="A52" s="109" t="s">
        <v>75</v>
      </c>
      <c r="B52" s="119" t="s">
        <v>76</v>
      </c>
      <c r="C52" s="109" t="s">
        <v>12</v>
      </c>
      <c r="D52" s="109"/>
      <c r="E52" s="109">
        <v>1</v>
      </c>
      <c r="F52" s="120">
        <v>547</v>
      </c>
      <c r="G52" s="98">
        <f t="shared" si="1"/>
        <v>0.54700000000000004</v>
      </c>
      <c r="H52" s="121">
        <v>903.28</v>
      </c>
      <c r="I52" s="98">
        <f t="shared" si="2"/>
        <v>494.09416000000004</v>
      </c>
      <c r="J52" s="122">
        <f>I52/12/C17</f>
        <v>7.5273333333333345E-2</v>
      </c>
    </row>
    <row r="53" spans="1:12" s="6" customFormat="1" ht="22.5" customHeight="1" x14ac:dyDescent="0.2">
      <c r="A53" s="87" t="s">
        <v>50</v>
      </c>
      <c r="B53" s="95" t="s">
        <v>110</v>
      </c>
      <c r="C53" s="87" t="s">
        <v>12</v>
      </c>
      <c r="D53" s="87"/>
      <c r="E53" s="87">
        <v>2</v>
      </c>
      <c r="F53" s="123">
        <v>399</v>
      </c>
      <c r="G53" s="106">
        <f>(E53*F53)/1000</f>
        <v>0.79800000000000004</v>
      </c>
      <c r="H53" s="97">
        <v>1841.09</v>
      </c>
      <c r="I53" s="106">
        <f t="shared" si="2"/>
        <v>1469.1898200000001</v>
      </c>
      <c r="J53" s="39">
        <f>I53/12/C17</f>
        <v>0.22382538391224863</v>
      </c>
    </row>
    <row r="54" spans="1:12" s="6" customFormat="1" ht="27.75" customHeight="1" x14ac:dyDescent="0.2">
      <c r="A54" s="87" t="s">
        <v>62</v>
      </c>
      <c r="B54" s="95" t="s">
        <v>88</v>
      </c>
      <c r="C54" s="87" t="s">
        <v>12</v>
      </c>
      <c r="D54" s="87"/>
      <c r="E54" s="87">
        <v>2</v>
      </c>
      <c r="F54" s="123">
        <f>C17</f>
        <v>547</v>
      </c>
      <c r="G54" s="106">
        <f t="shared" si="1"/>
        <v>1.0940000000000001</v>
      </c>
      <c r="H54" s="97">
        <v>1841.09</v>
      </c>
      <c r="I54" s="106">
        <f t="shared" si="2"/>
        <v>2014.15246</v>
      </c>
      <c r="J54" s="39">
        <f>I54/12/C17</f>
        <v>0.30684833333333333</v>
      </c>
    </row>
    <row r="55" spans="1:12" s="6" customFormat="1" ht="24" customHeight="1" x14ac:dyDescent="0.2">
      <c r="A55" s="87" t="s">
        <v>51</v>
      </c>
      <c r="B55" s="95" t="s">
        <v>17</v>
      </c>
      <c r="C55" s="87" t="s">
        <v>18</v>
      </c>
      <c r="D55" s="41"/>
      <c r="E55" s="41">
        <v>2</v>
      </c>
      <c r="F55" s="124">
        <v>1</v>
      </c>
      <c r="G55" s="106">
        <f>(E55*F55)/100</f>
        <v>0.02</v>
      </c>
      <c r="H55" s="97">
        <v>8574.8700000000008</v>
      </c>
      <c r="I55" s="106">
        <f t="shared" si="2"/>
        <v>171.49740000000003</v>
      </c>
      <c r="J55" s="39">
        <f>I55/12/C17</f>
        <v>2.6126965265082271E-2</v>
      </c>
      <c r="L55" s="7"/>
    </row>
    <row r="56" spans="1:12" s="6" customFormat="1" ht="28.5" customHeight="1" x14ac:dyDescent="0.2">
      <c r="A56" s="125" t="s">
        <v>77</v>
      </c>
      <c r="B56" s="126" t="s">
        <v>78</v>
      </c>
      <c r="C56" s="127" t="s">
        <v>79</v>
      </c>
      <c r="D56" s="127"/>
      <c r="E56" s="87">
        <v>2</v>
      </c>
      <c r="F56" s="10">
        <v>4</v>
      </c>
      <c r="G56" s="106">
        <f>(E56*F56)/100</f>
        <v>0.08</v>
      </c>
      <c r="H56" s="97">
        <v>4142.45</v>
      </c>
      <c r="I56" s="106">
        <f t="shared" si="2"/>
        <v>331.39600000000002</v>
      </c>
      <c r="J56" s="39">
        <f>I56/12/C17</f>
        <v>5.0486898232784884E-2</v>
      </c>
      <c r="L56" s="7"/>
    </row>
    <row r="57" spans="1:12" s="6" customFormat="1" ht="21" customHeight="1" x14ac:dyDescent="0.2">
      <c r="A57" s="87" t="s">
        <v>52</v>
      </c>
      <c r="B57" s="95" t="s">
        <v>84</v>
      </c>
      <c r="C57" s="87" t="s">
        <v>15</v>
      </c>
      <c r="D57" s="87"/>
      <c r="E57" s="87">
        <v>3</v>
      </c>
      <c r="F57" s="113">
        <v>32</v>
      </c>
      <c r="G57" s="106">
        <f>E57*F57</f>
        <v>96</v>
      </c>
      <c r="H57" s="97">
        <v>84.99</v>
      </c>
      <c r="I57" s="10">
        <f t="shared" si="2"/>
        <v>8159.0399999999991</v>
      </c>
      <c r="J57" s="39">
        <f>I57/12/C17</f>
        <v>1.2429981718464351</v>
      </c>
    </row>
    <row r="58" spans="1:12" s="6" customFormat="1" ht="28.5" customHeight="1" x14ac:dyDescent="0.2">
      <c r="A58" s="87" t="s">
        <v>116</v>
      </c>
      <c r="B58" s="95" t="s">
        <v>118</v>
      </c>
      <c r="C58" s="87" t="s">
        <v>117</v>
      </c>
      <c r="D58" s="87"/>
      <c r="E58" s="87">
        <v>4</v>
      </c>
      <c r="F58" s="113">
        <v>16</v>
      </c>
      <c r="G58" s="106">
        <f>E58*F58</f>
        <v>64</v>
      </c>
      <c r="H58" s="97">
        <v>182.61</v>
      </c>
      <c r="I58" s="10">
        <f>G58*H58</f>
        <v>11687.04</v>
      </c>
      <c r="J58" s="39">
        <f>I58/12/C17</f>
        <v>1.7804753199268739</v>
      </c>
    </row>
    <row r="59" spans="1:12" s="6" customFormat="1" ht="29.25" customHeight="1" x14ac:dyDescent="0.2">
      <c r="A59" s="87" t="s">
        <v>85</v>
      </c>
      <c r="B59" s="95" t="s">
        <v>99</v>
      </c>
      <c r="C59" s="87" t="s">
        <v>15</v>
      </c>
      <c r="D59" s="87">
        <v>12</v>
      </c>
      <c r="E59" s="87"/>
      <c r="F59" s="10">
        <v>1</v>
      </c>
      <c r="G59" s="10">
        <f>(D59*F59)</f>
        <v>12</v>
      </c>
      <c r="H59" s="97">
        <v>59.33</v>
      </c>
      <c r="I59" s="10">
        <f t="shared" si="2"/>
        <v>711.96</v>
      </c>
      <c r="J59" s="39">
        <f>I59/12/C17</f>
        <v>0.10846435100548447</v>
      </c>
    </row>
    <row r="60" spans="1:12" s="1" customFormat="1" ht="15" customHeight="1" x14ac:dyDescent="0.25">
      <c r="A60" s="140" t="s">
        <v>19</v>
      </c>
      <c r="B60" s="141"/>
      <c r="C60" s="141"/>
      <c r="D60" s="141"/>
      <c r="E60" s="141"/>
      <c r="F60" s="141"/>
      <c r="G60" s="141"/>
      <c r="H60" s="141"/>
      <c r="I60" s="40"/>
      <c r="J60" s="40"/>
    </row>
    <row r="61" spans="1:12" ht="15" customHeight="1" x14ac:dyDescent="0.25">
      <c r="A61" s="44"/>
      <c r="B61" s="88" t="s">
        <v>68</v>
      </c>
      <c r="C61" s="44"/>
      <c r="D61" s="68"/>
      <c r="E61" s="44"/>
      <c r="F61" s="44"/>
      <c r="G61" s="44"/>
      <c r="H61" s="88"/>
      <c r="I61" s="44"/>
      <c r="J61" s="44"/>
    </row>
    <row r="62" spans="1:12" s="5" customFormat="1" ht="30" customHeight="1" x14ac:dyDescent="0.25">
      <c r="A62" s="87" t="s">
        <v>53</v>
      </c>
      <c r="B62" s="128" t="s">
        <v>98</v>
      </c>
      <c r="C62" s="86" t="s">
        <v>8</v>
      </c>
      <c r="D62" s="86"/>
      <c r="E62" s="87">
        <v>3</v>
      </c>
      <c r="F62" s="10">
        <f>(35*2)</f>
        <v>70</v>
      </c>
      <c r="G62" s="10">
        <f>(E62*F62)/100</f>
        <v>2.1</v>
      </c>
      <c r="H62" s="93">
        <v>2295.63</v>
      </c>
      <c r="I62" s="106">
        <f>G62*H62</f>
        <v>4820.8230000000003</v>
      </c>
      <c r="J62" s="39">
        <f>I62/12/C17</f>
        <v>0.73443372943327245</v>
      </c>
    </row>
    <row r="63" spans="1:12" ht="15" customHeight="1" x14ac:dyDescent="0.25">
      <c r="A63" s="87"/>
      <c r="B63" s="85" t="s">
        <v>21</v>
      </c>
      <c r="C63" s="86"/>
      <c r="D63" s="69"/>
      <c r="E63" s="87"/>
      <c r="F63" s="10"/>
      <c r="G63" s="10"/>
      <c r="H63" s="46"/>
      <c r="I63" s="47"/>
      <c r="J63" s="39"/>
    </row>
    <row r="64" spans="1:12" s="4" customFormat="1" ht="30.75" customHeight="1" x14ac:dyDescent="0.25">
      <c r="A64" s="99" t="s">
        <v>80</v>
      </c>
      <c r="B64" s="100" t="s">
        <v>81</v>
      </c>
      <c r="C64" s="101" t="s">
        <v>82</v>
      </c>
      <c r="D64" s="101"/>
      <c r="E64" s="87">
        <v>2</v>
      </c>
      <c r="F64" s="10">
        <v>4</v>
      </c>
      <c r="G64" s="10">
        <f>E64*F64</f>
        <v>8</v>
      </c>
      <c r="H64" s="93">
        <v>207.13</v>
      </c>
      <c r="I64" s="10">
        <f>G64*H64</f>
        <v>1657.04</v>
      </c>
      <c r="J64" s="39">
        <f>I64/12/C17</f>
        <v>0.25244363193174896</v>
      </c>
    </row>
    <row r="65" spans="1:11" s="1" customFormat="1" ht="15" customHeight="1" x14ac:dyDescent="0.25">
      <c r="A65" s="140" t="s">
        <v>22</v>
      </c>
      <c r="B65" s="141"/>
      <c r="C65" s="141"/>
      <c r="D65" s="141"/>
      <c r="E65" s="141"/>
      <c r="F65" s="141"/>
      <c r="G65" s="141"/>
      <c r="H65" s="141"/>
      <c r="I65" s="48"/>
      <c r="J65" s="40"/>
    </row>
    <row r="66" spans="1:11" s="4" customFormat="1" ht="51.75" customHeight="1" x14ac:dyDescent="0.25">
      <c r="A66" s="129" t="s">
        <v>111</v>
      </c>
      <c r="B66" s="130" t="s">
        <v>112</v>
      </c>
      <c r="C66" s="131" t="s">
        <v>113</v>
      </c>
      <c r="D66" s="131"/>
      <c r="E66" s="87">
        <v>1</v>
      </c>
      <c r="F66" s="10">
        <v>2290</v>
      </c>
      <c r="G66" s="10">
        <f>(E66*F66)/100</f>
        <v>22.9</v>
      </c>
      <c r="H66" s="10">
        <v>313.57</v>
      </c>
      <c r="I66" s="132">
        <f>G66*H66</f>
        <v>7180.7529999999997</v>
      </c>
      <c r="J66" s="39">
        <f>I66/12/C17</f>
        <v>1.0939599329677026</v>
      </c>
    </row>
    <row r="67" spans="1:11" s="4" customFormat="1" ht="27.75" customHeight="1" x14ac:dyDescent="0.25">
      <c r="A67" s="133" t="s">
        <v>54</v>
      </c>
      <c r="B67" s="134" t="s">
        <v>32</v>
      </c>
      <c r="C67" s="135" t="s">
        <v>31</v>
      </c>
      <c r="D67" s="135"/>
      <c r="E67" s="87">
        <v>1</v>
      </c>
      <c r="F67" s="10">
        <f>F66</f>
        <v>2290</v>
      </c>
      <c r="G67" s="10">
        <f>F67/1000</f>
        <v>2.29</v>
      </c>
      <c r="H67" s="93">
        <v>219.97</v>
      </c>
      <c r="I67" s="10">
        <f>H67*G67</f>
        <v>503.73130000000003</v>
      </c>
      <c r="J67" s="39">
        <f>I67/12/C17</f>
        <v>7.6741514320536261E-2</v>
      </c>
    </row>
    <row r="68" spans="1:11" s="4" customFormat="1" ht="30" customHeight="1" x14ac:dyDescent="0.25">
      <c r="A68" s="89" t="s">
        <v>55</v>
      </c>
      <c r="B68" s="90" t="s">
        <v>33</v>
      </c>
      <c r="C68" s="91" t="s">
        <v>34</v>
      </c>
      <c r="D68" s="91"/>
      <c r="E68" s="87">
        <v>1</v>
      </c>
      <c r="F68" s="10">
        <v>216</v>
      </c>
      <c r="G68" s="10">
        <f>(E68*F68)/100</f>
        <v>2.16</v>
      </c>
      <c r="H68" s="93">
        <v>2762.35</v>
      </c>
      <c r="I68" s="10">
        <f>H68*G68</f>
        <v>5966.6760000000004</v>
      </c>
      <c r="J68" s="39">
        <f>I68/12/C17</f>
        <v>0.90900000000000003</v>
      </c>
    </row>
    <row r="69" spans="1:11" s="4" customFormat="1" ht="24.75" customHeight="1" x14ac:dyDescent="0.25">
      <c r="A69" s="89"/>
      <c r="B69" s="90"/>
      <c r="C69" s="91"/>
      <c r="D69" s="91"/>
      <c r="E69" s="87"/>
      <c r="F69" s="10"/>
      <c r="G69" s="10"/>
      <c r="H69" s="93"/>
      <c r="I69" s="10"/>
      <c r="J69" s="39"/>
    </row>
    <row r="70" spans="1:11" s="4" customFormat="1" ht="27" customHeight="1" x14ac:dyDescent="0.25">
      <c r="A70" s="89"/>
      <c r="B70" s="90" t="s">
        <v>122</v>
      </c>
      <c r="C70" s="91"/>
      <c r="D70" s="91"/>
      <c r="E70" s="87"/>
      <c r="F70" s="10"/>
      <c r="G70" s="10"/>
      <c r="H70" s="93"/>
      <c r="I70" s="10"/>
      <c r="J70" s="39"/>
    </row>
    <row r="71" spans="1:11" s="4" customFormat="1" ht="27" customHeight="1" x14ac:dyDescent="0.25">
      <c r="A71" s="89"/>
      <c r="B71" s="90" t="s">
        <v>123</v>
      </c>
      <c r="C71" s="91" t="s">
        <v>128</v>
      </c>
      <c r="D71" s="91" t="s">
        <v>129</v>
      </c>
      <c r="E71" s="87">
        <v>1</v>
      </c>
      <c r="F71" s="10">
        <v>61</v>
      </c>
      <c r="G71" s="10">
        <f>(F71*E71)/10</f>
        <v>6.1</v>
      </c>
      <c r="H71" s="93">
        <v>14.17</v>
      </c>
      <c r="I71" s="10">
        <f>G71*H71</f>
        <v>86.436999999999998</v>
      </c>
      <c r="J71" s="39">
        <f>I71/12/C17</f>
        <v>1.3168342474101157E-2</v>
      </c>
    </row>
    <row r="72" spans="1:11" s="4" customFormat="1" ht="27" customHeight="1" x14ac:dyDescent="0.25">
      <c r="A72" s="89"/>
      <c r="B72" s="90" t="s">
        <v>124</v>
      </c>
      <c r="C72" s="91" t="s">
        <v>130</v>
      </c>
      <c r="D72" s="91" t="s">
        <v>131</v>
      </c>
      <c r="E72" s="87">
        <v>1</v>
      </c>
      <c r="F72" s="10">
        <v>88</v>
      </c>
      <c r="G72" s="10">
        <f>F72*E72</f>
        <v>88</v>
      </c>
      <c r="H72" s="93">
        <v>7.5</v>
      </c>
      <c r="I72" s="10">
        <f>G72*H72</f>
        <v>660</v>
      </c>
      <c r="J72" s="39">
        <f>I72/12/C17</f>
        <v>0.10054844606946983</v>
      </c>
    </row>
    <row r="73" spans="1:11" s="4" customFormat="1" ht="42.75" customHeight="1" x14ac:dyDescent="0.25">
      <c r="A73" s="89"/>
      <c r="B73" s="90" t="s">
        <v>125</v>
      </c>
      <c r="C73" s="91" t="s">
        <v>132</v>
      </c>
      <c r="D73" s="91" t="s">
        <v>131</v>
      </c>
      <c r="E73" s="87">
        <v>1</v>
      </c>
      <c r="F73" s="10">
        <v>64</v>
      </c>
      <c r="G73" s="10">
        <f>E73*F73</f>
        <v>64</v>
      </c>
      <c r="H73" s="93">
        <v>21.67</v>
      </c>
      <c r="I73" s="10">
        <f>G73*H73</f>
        <v>1386.88</v>
      </c>
      <c r="J73" s="39">
        <f>I73/12/C17</f>
        <v>0.21128580134064595</v>
      </c>
    </row>
    <row r="74" spans="1:11" s="4" customFormat="1" ht="25.5" customHeight="1" x14ac:dyDescent="0.25">
      <c r="A74" s="89"/>
      <c r="B74" s="90" t="s">
        <v>126</v>
      </c>
      <c r="C74" s="91" t="s">
        <v>133</v>
      </c>
      <c r="D74" s="91" t="s">
        <v>131</v>
      </c>
      <c r="E74" s="87">
        <v>1</v>
      </c>
      <c r="F74" s="10">
        <v>32</v>
      </c>
      <c r="G74" s="10">
        <f>E74*F74</f>
        <v>32</v>
      </c>
      <c r="H74" s="93">
        <v>122.5</v>
      </c>
      <c r="I74" s="10">
        <f>G74*H74</f>
        <v>3920</v>
      </c>
      <c r="J74" s="39">
        <f>I74/12/C17</f>
        <v>0.5971968312004875</v>
      </c>
    </row>
    <row r="75" spans="1:11" s="4" customFormat="1" ht="33.75" customHeight="1" x14ac:dyDescent="0.25">
      <c r="A75" s="89"/>
      <c r="B75" s="90" t="s">
        <v>127</v>
      </c>
      <c r="C75" s="91" t="s">
        <v>15</v>
      </c>
      <c r="D75" s="91" t="s">
        <v>131</v>
      </c>
      <c r="E75" s="87">
        <v>1</v>
      </c>
      <c r="F75" s="10">
        <v>16</v>
      </c>
      <c r="G75" s="10">
        <f>E75*F75</f>
        <v>16</v>
      </c>
      <c r="H75" s="93">
        <v>14.17</v>
      </c>
      <c r="I75" s="10">
        <f>G75*H75</f>
        <v>226.72</v>
      </c>
      <c r="J75" s="39">
        <f>I75/12/C17</f>
        <v>3.4539914686166975E-2</v>
      </c>
    </row>
    <row r="76" spans="1:11" s="4" customFormat="1" ht="19.5" customHeight="1" x14ac:dyDescent="0.25">
      <c r="A76" s="89"/>
      <c r="B76" s="90"/>
      <c r="C76" s="91"/>
      <c r="D76" s="92"/>
      <c r="E76" s="87"/>
      <c r="F76" s="10"/>
      <c r="G76" s="10"/>
      <c r="H76" s="93"/>
      <c r="I76" s="45"/>
      <c r="J76" s="39"/>
    </row>
    <row r="77" spans="1:11" s="4" customFormat="1" ht="39" customHeight="1" x14ac:dyDescent="0.25">
      <c r="A77" s="49"/>
      <c r="B77" s="76" t="s">
        <v>95</v>
      </c>
      <c r="C77" s="77" t="s">
        <v>30</v>
      </c>
      <c r="D77" s="77"/>
      <c r="E77" s="78">
        <v>12</v>
      </c>
      <c r="F77" s="79">
        <f>C17</f>
        <v>547</v>
      </c>
      <c r="G77" s="80">
        <f>E77*F77</f>
        <v>6564</v>
      </c>
      <c r="H77" s="81">
        <f>(0.66+0.65+0.99+0.81)</f>
        <v>3.11</v>
      </c>
      <c r="I77" s="82">
        <f>G77*H77</f>
        <v>20414.04</v>
      </c>
      <c r="J77" s="83">
        <f>I77/12/C17</f>
        <v>3.1100000000000003</v>
      </c>
    </row>
    <row r="78" spans="1:11" s="13" customFormat="1" ht="15" customHeight="1" x14ac:dyDescent="0.25">
      <c r="A78" s="140" t="s">
        <v>58</v>
      </c>
      <c r="B78" s="141"/>
      <c r="C78" s="141"/>
      <c r="D78" s="141"/>
      <c r="E78" s="141"/>
      <c r="F78" s="141"/>
      <c r="G78" s="141"/>
      <c r="H78" s="141"/>
      <c r="I78" s="14"/>
      <c r="J78" s="15"/>
    </row>
    <row r="79" spans="1:11" s="4" customFormat="1" ht="69.75" customHeight="1" x14ac:dyDescent="0.25">
      <c r="A79" s="73"/>
      <c r="B79" s="42" t="s">
        <v>63</v>
      </c>
      <c r="C79" s="43"/>
      <c r="D79" s="43"/>
      <c r="E79" s="41"/>
      <c r="F79" s="75"/>
      <c r="G79" s="75"/>
      <c r="H79" s="74"/>
      <c r="I79" s="75">
        <f>32250</f>
        <v>32250</v>
      </c>
      <c r="J79" s="75">
        <f>I79/12/C17</f>
        <v>4.9131627056672764</v>
      </c>
      <c r="K79" s="94">
        <v>25.26</v>
      </c>
    </row>
    <row r="80" spans="1:11" ht="24.75" customHeight="1" x14ac:dyDescent="0.25">
      <c r="A80" s="152" t="s">
        <v>38</v>
      </c>
      <c r="B80" s="153"/>
      <c r="C80" s="153"/>
      <c r="D80" s="153"/>
      <c r="E80" s="153"/>
      <c r="F80" s="153"/>
      <c r="G80" s="153"/>
      <c r="H80" s="154"/>
      <c r="I80" s="8">
        <f>SUM(I28:I77)</f>
        <v>133546.80135599998</v>
      </c>
      <c r="J80" s="2">
        <f>SUM(J28:J79)</f>
        <v>25.258501120658142</v>
      </c>
      <c r="K80" s="84"/>
    </row>
    <row r="81" spans="1:12" ht="20.25" customHeight="1" x14ac:dyDescent="0.25">
      <c r="A81" s="152" t="s">
        <v>39</v>
      </c>
      <c r="B81" s="153"/>
      <c r="C81" s="153"/>
      <c r="D81" s="153"/>
      <c r="E81" s="153"/>
      <c r="F81" s="153"/>
      <c r="G81" s="153"/>
      <c r="H81" s="154"/>
      <c r="I81" s="8">
        <f>I79</f>
        <v>32250</v>
      </c>
      <c r="J81" s="2"/>
    </row>
    <row r="82" spans="1:12" ht="20.25" customHeight="1" x14ac:dyDescent="0.25">
      <c r="A82" s="152" t="s">
        <v>71</v>
      </c>
      <c r="B82" s="153"/>
      <c r="C82" s="153"/>
      <c r="D82" s="153"/>
      <c r="E82" s="153"/>
      <c r="F82" s="153"/>
      <c r="G82" s="153"/>
      <c r="H82" s="154"/>
      <c r="I82" s="8">
        <f>I80+I81</f>
        <v>165796.80135599998</v>
      </c>
      <c r="J82" s="2"/>
    </row>
    <row r="83" spans="1:12" ht="27.75" customHeight="1" x14ac:dyDescent="0.25">
      <c r="A83" s="152" t="s">
        <v>36</v>
      </c>
      <c r="B83" s="153"/>
      <c r="C83" s="153"/>
      <c r="D83" s="153"/>
      <c r="E83" s="153"/>
      <c r="F83" s="153"/>
      <c r="G83" s="153"/>
      <c r="H83" s="154"/>
      <c r="I83" s="12">
        <f>I82/12/C17</f>
        <v>25.258501120658131</v>
      </c>
      <c r="J83" s="11"/>
      <c r="L83" s="9"/>
    </row>
    <row r="84" spans="1:12" ht="31.5" customHeight="1" x14ac:dyDescent="0.25">
      <c r="A84" s="160" t="s">
        <v>37</v>
      </c>
      <c r="B84" s="160"/>
      <c r="C84" s="160"/>
      <c r="D84" s="160"/>
      <c r="E84" s="160"/>
      <c r="F84" s="160"/>
      <c r="G84" s="160"/>
      <c r="H84" s="160"/>
      <c r="I84" s="160"/>
      <c r="J84" s="160"/>
    </row>
    <row r="85" spans="1:12" ht="15" customHeight="1" x14ac:dyDescent="0.25">
      <c r="A85" s="50"/>
      <c r="B85" s="50"/>
      <c r="C85" s="50"/>
      <c r="D85" s="70"/>
      <c r="E85" s="50"/>
      <c r="F85" s="50"/>
      <c r="G85" s="50"/>
      <c r="H85" s="50"/>
      <c r="I85" s="50"/>
      <c r="J85" s="51"/>
    </row>
    <row r="86" spans="1:12" ht="15" customHeight="1" x14ac:dyDescent="0.25">
      <c r="A86" s="50"/>
      <c r="B86" s="50"/>
      <c r="C86" s="50"/>
      <c r="D86" s="70"/>
      <c r="E86" s="50"/>
      <c r="F86" s="50"/>
      <c r="G86" s="50"/>
      <c r="H86" s="50"/>
      <c r="I86" s="50"/>
      <c r="J86" s="51"/>
    </row>
    <row r="87" spans="1:12" ht="15" customHeight="1" x14ac:dyDescent="0.25">
      <c r="A87" s="52"/>
      <c r="B87" s="53"/>
      <c r="C87" s="54"/>
      <c r="D87" s="71"/>
      <c r="E87" s="55"/>
      <c r="F87" s="54"/>
      <c r="G87" s="54"/>
      <c r="H87" s="151"/>
      <c r="I87" s="151"/>
      <c r="J87" s="151"/>
    </row>
    <row r="88" spans="1:12" ht="15" customHeight="1" x14ac:dyDescent="0.25">
      <c r="A88" s="52"/>
      <c r="B88" s="53"/>
      <c r="C88" s="54"/>
      <c r="D88" s="71"/>
      <c r="E88" s="55"/>
      <c r="F88" s="54"/>
      <c r="G88" s="54"/>
      <c r="H88" s="54"/>
      <c r="I88" s="56"/>
    </row>
    <row r="89" spans="1:12" ht="15" customHeight="1" x14ac:dyDescent="0.25">
      <c r="B89" s="57"/>
      <c r="C89" s="58"/>
      <c r="D89" s="71"/>
      <c r="E89" s="58"/>
      <c r="F89" s="58"/>
      <c r="G89" s="58"/>
      <c r="H89" s="58"/>
      <c r="I89" s="58"/>
    </row>
    <row r="90" spans="1:12" ht="15" customHeight="1" x14ac:dyDescent="0.25">
      <c r="B90" s="59"/>
      <c r="C90" s="58"/>
      <c r="D90" s="71"/>
      <c r="E90" s="58"/>
      <c r="F90" s="58"/>
      <c r="G90" s="58"/>
      <c r="H90" s="58"/>
      <c r="I90" s="58"/>
    </row>
    <row r="91" spans="1:12" ht="15" customHeight="1" x14ac:dyDescent="0.25">
      <c r="B91" s="60"/>
      <c r="C91" s="34"/>
      <c r="D91" s="72"/>
      <c r="E91" s="34"/>
      <c r="F91" s="34"/>
      <c r="G91" s="60"/>
      <c r="H91" s="61"/>
      <c r="I91" s="60"/>
    </row>
    <row r="92" spans="1:12" ht="15" customHeight="1" x14ac:dyDescent="0.25">
      <c r="B92" s="60"/>
      <c r="C92" s="34"/>
      <c r="D92" s="72"/>
      <c r="E92" s="34"/>
      <c r="F92" s="34"/>
      <c r="G92" s="60"/>
      <c r="H92" s="61"/>
      <c r="I92" s="60"/>
    </row>
    <row r="93" spans="1:12" ht="15" customHeight="1" x14ac:dyDescent="0.25">
      <c r="B93" s="60"/>
      <c r="C93" s="34"/>
      <c r="D93" s="72"/>
      <c r="E93" s="34"/>
      <c r="F93" s="34"/>
      <c r="G93" s="60"/>
      <c r="H93" s="61"/>
      <c r="I93" s="60"/>
    </row>
  </sheetData>
  <mergeCells count="34">
    <mergeCell ref="A1:B1"/>
    <mergeCell ref="A84:J84"/>
    <mergeCell ref="A24:J24"/>
    <mergeCell ref="C17:F17"/>
    <mergeCell ref="C18:F18"/>
    <mergeCell ref="C12:F12"/>
    <mergeCell ref="C13:F13"/>
    <mergeCell ref="C14:F14"/>
    <mergeCell ref="C15:F15"/>
    <mergeCell ref="C16:F16"/>
    <mergeCell ref="A47:H47"/>
    <mergeCell ref="A48:H48"/>
    <mergeCell ref="A82:H82"/>
    <mergeCell ref="H87:J87"/>
    <mergeCell ref="A80:H80"/>
    <mergeCell ref="A81:H81"/>
    <mergeCell ref="A83:H83"/>
    <mergeCell ref="C7:J7"/>
    <mergeCell ref="B22:J22"/>
    <mergeCell ref="A27:J27"/>
    <mergeCell ref="C19:F19"/>
    <mergeCell ref="G8:J8"/>
    <mergeCell ref="A65:H65"/>
    <mergeCell ref="A78:H78"/>
    <mergeCell ref="E6:J6"/>
    <mergeCell ref="A40:H40"/>
    <mergeCell ref="A60:H60"/>
    <mergeCell ref="C10:F10"/>
    <mergeCell ref="C11:F11"/>
    <mergeCell ref="A33:H33"/>
    <mergeCell ref="A34:H34"/>
    <mergeCell ref="C20:F20"/>
    <mergeCell ref="A23:J23"/>
    <mergeCell ref="H1:J5"/>
  </mergeCells>
  <pageMargins left="0.70866141732283472" right="0.31496062992125984" top="0.35433070866141736" bottom="0.39370078740157483" header="0" footer="0"/>
  <pageSetup paperSize="9" scale="60" fitToHeight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2021-12-15T11:21:52Z</dcterms:modified>
</cp:coreProperties>
</file>